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53290acc60ebf644/Desktop/SWLS mangers R1/"/>
    </mc:Choice>
  </mc:AlternateContent>
  <xr:revisionPtr revIDLastSave="13" documentId="13_ncr:1_{AA6C8992-49F8-49C4-849F-CE6497582F66}" xr6:coauthVersionLast="47" xr6:coauthVersionMax="47" xr10:uidLastSave="{9FEF4641-53B4-4BE2-BB17-CDCE307678C6}"/>
  <bookViews>
    <workbookView xWindow="-108" yWindow="-108" windowWidth="23256" windowHeight="13896" firstSheet="2" activeTab="3" xr2:uid="{F6B118BB-A2C3-40A3-91AB-BD84211D4EA4}"/>
  </bookViews>
  <sheets>
    <sheet name="SWLS HTMT Present-Past life" sheetId="5" r:id="rId1"/>
    <sheet name="HTMT Cong-Achiev Acceptace" sheetId="9" r:id="rId2"/>
    <sheet name="SWLS HTMT Congruence-Achievemen" sheetId="6" r:id="rId3"/>
    <sheet name="SWLS Group differences" sheetId="7" r:id="rId4"/>
    <sheet name="SWLS Correlation &amp; personality 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9" l="1"/>
  <c r="I5" i="9"/>
  <c r="I4" i="9"/>
  <c r="I8" i="6"/>
  <c r="I11" i="6" s="1"/>
  <c r="I5" i="6"/>
  <c r="I4" i="6"/>
  <c r="I8" i="5"/>
  <c r="I11" i="5" s="1"/>
  <c r="I5" i="5"/>
  <c r="I4" i="5"/>
  <c r="I11" i="9" l="1"/>
</calcChain>
</file>

<file path=xl/sharedStrings.xml><?xml version="1.0" encoding="utf-8"?>
<sst xmlns="http://schemas.openxmlformats.org/spreadsheetml/2006/main" count="192" uniqueCount="65">
  <si>
    <t>Implied (for all variables) Correlations (Group number 1 - Default model)</t>
  </si>
  <si>
    <t>S5</t>
  </si>
  <si>
    <t>S4</t>
  </si>
  <si>
    <t>S1</t>
  </si>
  <si>
    <t>S2</t>
  </si>
  <si>
    <t>S3</t>
  </si>
  <si>
    <t>Monotrait correlations</t>
  </si>
  <si>
    <t>Heterotrait correlations</t>
  </si>
  <si>
    <t>HTMT ratio</t>
    <phoneticPr fontId="0"/>
  </si>
  <si>
    <t>Past Life (PS)</t>
  </si>
  <si>
    <t>Present Life (PR)</t>
  </si>
  <si>
    <t>PS-PR</t>
  </si>
  <si>
    <t>Congruence</t>
  </si>
  <si>
    <t>Achievement</t>
  </si>
  <si>
    <t>N</t>
  </si>
  <si>
    <t>SWLS_T</t>
  </si>
  <si>
    <t/>
  </si>
  <si>
    <t>3. What is your relationship status</t>
  </si>
  <si>
    <t>a) stable relationship</t>
  </si>
  <si>
    <t>b) single</t>
  </si>
  <si>
    <t>2. Sex</t>
  </si>
  <si>
    <t>male</t>
  </si>
  <si>
    <t>female</t>
  </si>
  <si>
    <t>Supplementary Table 1: Correlations of the SWLS and its subscales with personality traits</t>
  </si>
  <si>
    <t>Extraversion</t>
  </si>
  <si>
    <t>Agreeableness</t>
  </si>
  <si>
    <t>Conscientiousness</t>
  </si>
  <si>
    <t>Emotional Stability</t>
  </si>
  <si>
    <t>Openness to Experiences</t>
  </si>
  <si>
    <t>Spearman's rho</t>
  </si>
  <si>
    <t>Correlation Coefficient</t>
  </si>
  <si>
    <r>
      <t>.191</t>
    </r>
    <r>
      <rPr>
        <vertAlign val="superscript"/>
        <sz val="11"/>
        <color rgb="FF000000"/>
        <rFont val="Calibri"/>
        <family val="2"/>
      </rPr>
      <t>**</t>
    </r>
  </si>
  <si>
    <t>Sig. (2-tailed)</t>
  </si>
  <si>
    <t>SWLS two factors Present-Past life (Managers : N = 255)</t>
  </si>
  <si>
    <t>SWLS two factors Congruence-Achievement (Managers : N = 255)</t>
  </si>
  <si>
    <t>SWLS two factors Congruence-Achievement, Acceptance/fulfilment (Managers : N = 255)</t>
  </si>
  <si>
    <t>Congruence (C)</t>
  </si>
  <si>
    <t>Achievement (A)</t>
  </si>
  <si>
    <t>C-A</t>
  </si>
  <si>
    <t>CA (CA)</t>
  </si>
  <si>
    <t xml:space="preserve"> Acceptance/fulfilment  (AF)</t>
  </si>
  <si>
    <t>CA-AF</t>
  </si>
  <si>
    <t>T-Test</t>
  </si>
  <si>
    <t>Group Statistics</t>
  </si>
  <si>
    <t>Agecat50</t>
  </si>
  <si>
    <t>Mean</t>
  </si>
  <si>
    <t>Std. Deviation</t>
  </si>
  <si>
    <t>Std. Error Mean</t>
  </si>
  <si>
    <t>50 and below</t>
  </si>
  <si>
    <t>above  50</t>
  </si>
  <si>
    <t>SWLS</t>
  </si>
  <si>
    <t>Independent Samples Test</t>
  </si>
  <si>
    <t>Levene's Test for Equality of Variances</t>
  </si>
  <si>
    <t>t-test for Equality of Means</t>
  </si>
  <si>
    <t>F</t>
  </si>
  <si>
    <t>Sig.</t>
  </si>
  <si>
    <t>t</t>
  </si>
  <si>
    <t>df</t>
  </si>
  <si>
    <t>Mean Difference</t>
  </si>
  <si>
    <t>Std. Error Difference</t>
  </si>
  <si>
    <t>95% Confidence Interval of the Difference</t>
  </si>
  <si>
    <t>Lower</t>
  </si>
  <si>
    <t>Upper</t>
  </si>
  <si>
    <t>Equal variances assumed</t>
  </si>
  <si>
    <t>Equal variances not assumed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</si>
</sst>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"/>
    <numFmt numFmtId="166" formatCode="###0.000"/>
    <numFmt numFmtId="172" formatCode="###0.0000"/>
    <numFmt numFmtId="173" formatCode="###0.0000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rial"/>
    </font>
    <font>
      <b/>
      <sz val="14"/>
      <color indexed="8"/>
      <name val="Arial Bold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vertAlign val="superscript"/>
      <sz val="11"/>
      <color rgb="FF000000"/>
      <name val="Calibri"/>
      <family val="2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90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 applyAlignment="1">
      <alignment horizontal="right" vertical="center" wrapText="1" indent="1"/>
    </xf>
    <xf numFmtId="0" fontId="0" fillId="0" borderId="2" xfId="0" applyBorder="1" applyAlignment="1">
      <alignment horizontal="right" vertical="center" wrapText="1" indent="1"/>
    </xf>
    <xf numFmtId="0" fontId="0" fillId="0" borderId="3" xfId="0" applyBorder="1" applyAlignment="1">
      <alignment horizontal="right" vertical="center" wrapText="1" indent="1"/>
    </xf>
    <xf numFmtId="0" fontId="0" fillId="0" borderId="4" xfId="0" applyBorder="1" applyAlignment="1">
      <alignment horizontal="left" vertical="center" wrapText="1" indent="1"/>
    </xf>
    <xf numFmtId="0" fontId="0" fillId="0" borderId="0" xfId="0" applyAlignment="1">
      <alignment horizontal="right" vertical="center" wrapText="1" indent="1"/>
    </xf>
    <xf numFmtId="0" fontId="0" fillId="0" borderId="5" xfId="0" applyBorder="1"/>
    <xf numFmtId="0" fontId="0" fillId="2" borderId="0" xfId="0" applyFill="1" applyAlignment="1">
      <alignment horizontal="right" vertical="center" wrapText="1" indent="1"/>
    </xf>
    <xf numFmtId="0" fontId="0" fillId="3" borderId="0" xfId="0" applyFill="1" applyAlignment="1">
      <alignment horizontal="right" vertical="center" wrapText="1" indent="1"/>
    </xf>
    <xf numFmtId="0" fontId="0" fillId="4" borderId="0" xfId="0" applyFill="1" applyAlignment="1">
      <alignment horizontal="righ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4" borderId="7" xfId="0" applyFill="1" applyBorder="1" applyAlignment="1">
      <alignment horizontal="right" vertical="center" wrapText="1" indent="1"/>
    </xf>
    <xf numFmtId="0" fontId="0" fillId="2" borderId="7" xfId="0" applyFill="1" applyBorder="1" applyAlignment="1">
      <alignment horizontal="right" vertical="center" wrapText="1" indent="1"/>
    </xf>
    <xf numFmtId="0" fontId="0" fillId="0" borderId="8" xfId="0" applyBorder="1" applyAlignment="1">
      <alignment horizontal="right" vertical="center" wrapText="1" indent="1"/>
    </xf>
    <xf numFmtId="0" fontId="0" fillId="0" borderId="0" xfId="0" applyAlignment="1">
      <alignment vertical="center"/>
    </xf>
    <xf numFmtId="0" fontId="0" fillId="5" borderId="0" xfId="0" applyFill="1" applyAlignment="1">
      <alignment horizontal="right" vertical="center" wrapText="1" indent="1"/>
    </xf>
    <xf numFmtId="0" fontId="0" fillId="5" borderId="7" xfId="0" applyFill="1" applyBorder="1" applyAlignment="1">
      <alignment horizontal="right" vertical="center" wrapText="1" indent="1"/>
    </xf>
    <xf numFmtId="0" fontId="0" fillId="5" borderId="0" xfId="0" applyFill="1"/>
    <xf numFmtId="0" fontId="1" fillId="0" borderId="0" xfId="0" applyFont="1"/>
    <xf numFmtId="0" fontId="1" fillId="0" borderId="0" xfId="0" applyFont="1" applyAlignment="1">
      <alignment vertical="center"/>
    </xf>
    <xf numFmtId="0" fontId="0" fillId="3" borderId="7" xfId="0" applyFill="1" applyBorder="1" applyAlignment="1">
      <alignment horizontal="right" vertical="center" wrapText="1" indent="1"/>
    </xf>
    <xf numFmtId="0" fontId="5" fillId="0" borderId="0" xfId="0" applyFont="1" applyAlignment="1">
      <alignment vertical="center"/>
    </xf>
    <xf numFmtId="0" fontId="6" fillId="6" borderId="11" xfId="0" applyFont="1" applyFill="1" applyBorder="1" applyAlignment="1">
      <alignment vertical="center" wrapText="1"/>
    </xf>
    <xf numFmtId="0" fontId="6" fillId="6" borderId="12" xfId="0" applyFont="1" applyFill="1" applyBorder="1" applyAlignment="1">
      <alignment vertical="center" wrapText="1"/>
    </xf>
    <xf numFmtId="0" fontId="6" fillId="6" borderId="13" xfId="0" applyFont="1" applyFill="1" applyBorder="1" applyAlignment="1">
      <alignment vertical="center" wrapText="1"/>
    </xf>
    <xf numFmtId="0" fontId="6" fillId="6" borderId="17" xfId="0" applyFont="1" applyFill="1" applyBorder="1" applyAlignment="1">
      <alignment vertical="center" wrapText="1"/>
    </xf>
    <xf numFmtId="0" fontId="6" fillId="6" borderId="18" xfId="0" applyFont="1" applyFill="1" applyBorder="1" applyAlignment="1">
      <alignment vertical="center" wrapText="1"/>
    </xf>
    <xf numFmtId="0" fontId="6" fillId="6" borderId="19" xfId="0" applyFont="1" applyFill="1" applyBorder="1" applyAlignment="1">
      <alignment vertical="center" wrapText="1"/>
    </xf>
    <xf numFmtId="0" fontId="6" fillId="6" borderId="20" xfId="0" applyFont="1" applyFill="1" applyBorder="1" applyAlignment="1">
      <alignment vertical="center" wrapText="1"/>
    </xf>
    <xf numFmtId="0" fontId="0" fillId="7" borderId="0" xfId="0" applyFill="1" applyAlignment="1">
      <alignment horizontal="right" vertical="center" wrapText="1" indent="1"/>
    </xf>
    <xf numFmtId="0" fontId="0" fillId="7" borderId="7" xfId="0" applyFill="1" applyBorder="1" applyAlignment="1">
      <alignment horizontal="right" vertical="center" wrapText="1" indent="1"/>
    </xf>
    <xf numFmtId="0" fontId="5" fillId="6" borderId="9" xfId="0" applyFont="1" applyFill="1" applyBorder="1" applyAlignment="1">
      <alignment vertical="center" wrapText="1"/>
    </xf>
    <xf numFmtId="0" fontId="5" fillId="6" borderId="10" xfId="0" applyFont="1" applyFill="1" applyBorder="1" applyAlignment="1">
      <alignment vertical="center" wrapText="1"/>
    </xf>
    <xf numFmtId="0" fontId="5" fillId="6" borderId="12" xfId="0" applyFont="1" applyFill="1" applyBorder="1" applyAlignment="1">
      <alignment vertical="center" wrapText="1"/>
    </xf>
    <xf numFmtId="0" fontId="6" fillId="6" borderId="21" xfId="0" applyFont="1" applyFill="1" applyBorder="1" applyAlignment="1">
      <alignment vertical="center" wrapText="1"/>
    </xf>
    <xf numFmtId="0" fontId="6" fillId="6" borderId="15" xfId="0" applyFont="1" applyFill="1" applyBorder="1" applyAlignment="1">
      <alignment vertical="center" wrapText="1"/>
    </xf>
    <xf numFmtId="0" fontId="6" fillId="6" borderId="14" xfId="0" applyFont="1" applyFill="1" applyBorder="1" applyAlignment="1">
      <alignment vertical="center" wrapText="1"/>
    </xf>
    <xf numFmtId="0" fontId="6" fillId="6" borderId="22" xfId="0" applyFont="1" applyFill="1" applyBorder="1" applyAlignment="1">
      <alignment vertical="center" wrapText="1"/>
    </xf>
    <xf numFmtId="0" fontId="6" fillId="6" borderId="0" xfId="0" applyFont="1" applyFill="1" applyAlignment="1">
      <alignment vertical="center" wrapText="1"/>
    </xf>
    <xf numFmtId="0" fontId="6" fillId="6" borderId="16" xfId="0" applyFont="1" applyFill="1" applyBorder="1" applyAlignment="1">
      <alignment vertical="center" wrapText="1"/>
    </xf>
    <xf numFmtId="0" fontId="6" fillId="6" borderId="23" xfId="0" applyFont="1" applyFill="1" applyBorder="1" applyAlignment="1">
      <alignment vertical="center" wrapText="1"/>
    </xf>
    <xf numFmtId="0" fontId="3" fillId="0" borderId="0" xfId="1"/>
    <xf numFmtId="0" fontId="4" fillId="0" borderId="0" xfId="1" applyFont="1" applyBorder="1" applyAlignment="1"/>
    <xf numFmtId="0" fontId="8" fillId="0" borderId="0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left" wrapText="1"/>
    </xf>
    <xf numFmtId="0" fontId="9" fillId="0" borderId="25" xfId="1" applyFont="1" applyBorder="1" applyAlignment="1">
      <alignment horizontal="center" wrapText="1"/>
    </xf>
    <xf numFmtId="0" fontId="9" fillId="0" borderId="26" xfId="1" applyFont="1" applyBorder="1" applyAlignment="1">
      <alignment horizontal="center" wrapText="1"/>
    </xf>
    <xf numFmtId="0" fontId="9" fillId="0" borderId="27" xfId="1" applyFont="1" applyBorder="1" applyAlignment="1">
      <alignment horizontal="center" wrapText="1"/>
    </xf>
    <xf numFmtId="0" fontId="9" fillId="8" borderId="28" xfId="1" applyFont="1" applyFill="1" applyBorder="1" applyAlignment="1">
      <alignment horizontal="left" vertical="top" wrapText="1"/>
    </xf>
    <xf numFmtId="0" fontId="9" fillId="8" borderId="29" xfId="1" applyFont="1" applyFill="1" applyBorder="1" applyAlignment="1">
      <alignment horizontal="left" vertical="top" wrapText="1"/>
    </xf>
    <xf numFmtId="164" fontId="10" fillId="0" borderId="30" xfId="1" applyNumberFormat="1" applyFont="1" applyBorder="1" applyAlignment="1">
      <alignment horizontal="right" vertical="top"/>
    </xf>
    <xf numFmtId="172" fontId="10" fillId="0" borderId="31" xfId="1" applyNumberFormat="1" applyFont="1" applyBorder="1" applyAlignment="1">
      <alignment horizontal="right" vertical="top"/>
    </xf>
    <xf numFmtId="173" fontId="10" fillId="0" borderId="31" xfId="1" applyNumberFormat="1" applyFont="1" applyBorder="1" applyAlignment="1">
      <alignment horizontal="right" vertical="top"/>
    </xf>
    <xf numFmtId="173" fontId="10" fillId="0" borderId="32" xfId="1" applyNumberFormat="1" applyFont="1" applyBorder="1" applyAlignment="1">
      <alignment horizontal="right" vertical="top"/>
    </xf>
    <xf numFmtId="0" fontId="9" fillId="8" borderId="33" xfId="1" applyFont="1" applyFill="1" applyBorder="1" applyAlignment="1">
      <alignment horizontal="left" vertical="top" wrapText="1"/>
    </xf>
    <xf numFmtId="0" fontId="9" fillId="8" borderId="33" xfId="1" applyFont="1" applyFill="1" applyBorder="1" applyAlignment="1">
      <alignment horizontal="left" vertical="top" wrapText="1"/>
    </xf>
    <xf numFmtId="164" fontId="10" fillId="0" borderId="34" xfId="1" applyNumberFormat="1" applyFont="1" applyBorder="1" applyAlignment="1">
      <alignment horizontal="right" vertical="top"/>
    </xf>
    <xf numFmtId="172" fontId="10" fillId="0" borderId="35" xfId="1" applyNumberFormat="1" applyFont="1" applyBorder="1" applyAlignment="1">
      <alignment horizontal="right" vertical="top"/>
    </xf>
    <xf numFmtId="173" fontId="10" fillId="0" borderId="35" xfId="1" applyNumberFormat="1" applyFont="1" applyBorder="1" applyAlignment="1">
      <alignment horizontal="right" vertical="top"/>
    </xf>
    <xf numFmtId="173" fontId="10" fillId="0" borderId="36" xfId="1" applyNumberFormat="1" applyFont="1" applyBorder="1" applyAlignment="1">
      <alignment horizontal="right" vertical="top"/>
    </xf>
    <xf numFmtId="0" fontId="9" fillId="8" borderId="37" xfId="1" applyFont="1" applyFill="1" applyBorder="1" applyAlignment="1">
      <alignment horizontal="left" vertical="top" wrapText="1"/>
    </xf>
    <xf numFmtId="164" fontId="10" fillId="0" borderId="38" xfId="1" applyNumberFormat="1" applyFont="1" applyBorder="1" applyAlignment="1">
      <alignment horizontal="right" vertical="top"/>
    </xf>
    <xf numFmtId="172" fontId="10" fillId="0" borderId="39" xfId="1" applyNumberFormat="1" applyFont="1" applyBorder="1" applyAlignment="1">
      <alignment horizontal="right" vertical="top"/>
    </xf>
    <xf numFmtId="173" fontId="10" fillId="0" borderId="39" xfId="1" applyNumberFormat="1" applyFont="1" applyBorder="1" applyAlignment="1">
      <alignment horizontal="right" vertical="top"/>
    </xf>
    <xf numFmtId="173" fontId="10" fillId="0" borderId="40" xfId="1" applyNumberFormat="1" applyFont="1" applyBorder="1" applyAlignment="1">
      <alignment horizontal="right" vertical="top"/>
    </xf>
    <xf numFmtId="0" fontId="9" fillId="8" borderId="41" xfId="1" applyFont="1" applyFill="1" applyBorder="1" applyAlignment="1">
      <alignment horizontal="left" vertical="top" wrapText="1"/>
    </xf>
    <xf numFmtId="0" fontId="9" fillId="8" borderId="41" xfId="1" applyFont="1" applyFill="1" applyBorder="1" applyAlignment="1">
      <alignment horizontal="left" vertical="top" wrapText="1"/>
    </xf>
    <xf numFmtId="164" fontId="10" fillId="0" borderId="42" xfId="1" applyNumberFormat="1" applyFont="1" applyBorder="1" applyAlignment="1">
      <alignment horizontal="right" vertical="top"/>
    </xf>
    <xf numFmtId="172" fontId="10" fillId="0" borderId="43" xfId="1" applyNumberFormat="1" applyFont="1" applyBorder="1" applyAlignment="1">
      <alignment horizontal="right" vertical="top"/>
    </xf>
    <xf numFmtId="173" fontId="10" fillId="0" borderId="43" xfId="1" applyNumberFormat="1" applyFont="1" applyBorder="1" applyAlignment="1">
      <alignment horizontal="right" vertical="top"/>
    </xf>
    <xf numFmtId="173" fontId="10" fillId="0" borderId="44" xfId="1" applyNumberFormat="1" applyFont="1" applyBorder="1" applyAlignment="1">
      <alignment horizontal="right" vertical="top"/>
    </xf>
    <xf numFmtId="0" fontId="9" fillId="0" borderId="0" xfId="1" applyFont="1" applyBorder="1" applyAlignment="1">
      <alignment horizontal="left" wrapText="1"/>
    </xf>
    <xf numFmtId="0" fontId="9" fillId="0" borderId="45" xfId="1" applyFont="1" applyBorder="1" applyAlignment="1">
      <alignment horizontal="center" wrapText="1"/>
    </xf>
    <xf numFmtId="0" fontId="9" fillId="0" borderId="46" xfId="1" applyFont="1" applyBorder="1" applyAlignment="1">
      <alignment horizontal="center" wrapText="1"/>
    </xf>
    <xf numFmtId="0" fontId="9" fillId="0" borderId="47" xfId="1" applyFont="1" applyBorder="1" applyAlignment="1">
      <alignment horizontal="center" wrapText="1"/>
    </xf>
    <xf numFmtId="0" fontId="9" fillId="0" borderId="25" xfId="1" applyFont="1" applyBorder="1" applyAlignment="1">
      <alignment horizontal="center" wrapText="1"/>
    </xf>
    <xf numFmtId="0" fontId="9" fillId="0" borderId="26" xfId="1" applyFont="1" applyBorder="1" applyAlignment="1">
      <alignment horizontal="center" wrapText="1"/>
    </xf>
    <xf numFmtId="166" fontId="10" fillId="0" borderId="30" xfId="1" applyNumberFormat="1" applyFont="1" applyBorder="1" applyAlignment="1">
      <alignment horizontal="right" vertical="top"/>
    </xf>
    <xf numFmtId="166" fontId="10" fillId="0" borderId="31" xfId="1" applyNumberFormat="1" applyFont="1" applyBorder="1" applyAlignment="1">
      <alignment horizontal="right" vertical="top"/>
    </xf>
    <xf numFmtId="164" fontId="10" fillId="0" borderId="31" xfId="1" applyNumberFormat="1" applyFont="1" applyBorder="1" applyAlignment="1">
      <alignment horizontal="right" vertical="top"/>
    </xf>
    <xf numFmtId="0" fontId="10" fillId="0" borderId="34" xfId="1" applyFont="1" applyBorder="1" applyAlignment="1">
      <alignment horizontal="left" vertical="top" wrapText="1"/>
    </xf>
    <xf numFmtId="0" fontId="10" fillId="0" borderId="35" xfId="1" applyFont="1" applyBorder="1" applyAlignment="1">
      <alignment horizontal="left" vertical="top" wrapText="1"/>
    </xf>
    <xf numFmtId="166" fontId="10" fillId="0" borderId="35" xfId="1" applyNumberFormat="1" applyFont="1" applyBorder="1" applyAlignment="1">
      <alignment horizontal="right" vertical="top"/>
    </xf>
    <xf numFmtId="166" fontId="10" fillId="0" borderId="38" xfId="1" applyNumberFormat="1" applyFont="1" applyBorder="1" applyAlignment="1">
      <alignment horizontal="right" vertical="top"/>
    </xf>
    <xf numFmtId="166" fontId="10" fillId="0" borderId="39" xfId="1" applyNumberFormat="1" applyFont="1" applyBorder="1" applyAlignment="1">
      <alignment horizontal="right" vertical="top"/>
    </xf>
    <xf numFmtId="164" fontId="10" fillId="0" borderId="39" xfId="1" applyNumberFormat="1" applyFont="1" applyBorder="1" applyAlignment="1">
      <alignment horizontal="right" vertical="top"/>
    </xf>
    <xf numFmtId="0" fontId="10" fillId="0" borderId="42" xfId="1" applyFont="1" applyBorder="1" applyAlignment="1">
      <alignment horizontal="left" vertical="top" wrapText="1"/>
    </xf>
    <xf numFmtId="0" fontId="10" fillId="0" borderId="43" xfId="1" applyFont="1" applyBorder="1" applyAlignment="1">
      <alignment horizontal="left" vertical="top" wrapText="1"/>
    </xf>
    <xf numFmtId="166" fontId="10" fillId="0" borderId="43" xfId="1" applyNumberFormat="1" applyFont="1" applyBorder="1" applyAlignment="1">
      <alignment horizontal="right" vertical="top"/>
    </xf>
  </cellXfs>
  <cellStyles count="2">
    <cellStyle name="Normal" xfId="0" builtinId="0"/>
    <cellStyle name="Normal_SWLS Group differences" xfId="1" xr:uid="{5C186155-B4DC-4826-B21C-C1DBA7030B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15FE2-A2E7-4114-BE1F-6B69E62C208F}">
  <dimension ref="A1:I11"/>
  <sheetViews>
    <sheetView workbookViewId="0">
      <selection activeCell="H1" sqref="A1:XFD1048576"/>
    </sheetView>
  </sheetViews>
  <sheetFormatPr defaultRowHeight="14.4" x14ac:dyDescent="0.3"/>
  <cols>
    <col min="8" max="8" width="16.77734375" customWidth="1"/>
  </cols>
  <sheetData>
    <row r="1" spans="1:9" x14ac:dyDescent="0.3">
      <c r="A1" s="1" t="s">
        <v>0</v>
      </c>
      <c r="H1" s="18" t="s">
        <v>33</v>
      </c>
    </row>
    <row r="3" spans="1:9" x14ac:dyDescent="0.3">
      <c r="A3" s="2"/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H3" s="19" t="s">
        <v>6</v>
      </c>
    </row>
    <row r="4" spans="1:9" x14ac:dyDescent="0.3">
      <c r="A4" s="5" t="s">
        <v>1</v>
      </c>
      <c r="B4" s="6"/>
      <c r="F4" s="7"/>
      <c r="H4" s="15" t="s">
        <v>9</v>
      </c>
      <c r="I4" s="15">
        <f>B5</f>
        <v>0.628</v>
      </c>
    </row>
    <row r="5" spans="1:9" x14ac:dyDescent="0.3">
      <c r="A5" s="5" t="s">
        <v>2</v>
      </c>
      <c r="B5" s="8">
        <v>0.628</v>
      </c>
      <c r="C5" s="6"/>
      <c r="F5" s="7"/>
      <c r="H5" s="15" t="s">
        <v>10</v>
      </c>
      <c r="I5" s="15">
        <f>AVERAGE(D7:E8)</f>
        <v>0.73566666666666658</v>
      </c>
    </row>
    <row r="6" spans="1:9" x14ac:dyDescent="0.3">
      <c r="A6" s="5" t="s">
        <v>3</v>
      </c>
      <c r="B6" s="10">
        <v>0.58499999999999996</v>
      </c>
      <c r="C6" s="10">
        <v>0.68</v>
      </c>
      <c r="D6" s="6"/>
      <c r="F6" s="7"/>
    </row>
    <row r="7" spans="1:9" x14ac:dyDescent="0.3">
      <c r="A7" s="5" t="s">
        <v>4</v>
      </c>
      <c r="B7" s="10">
        <v>0.63900000000000001</v>
      </c>
      <c r="C7" s="10">
        <v>0.74299999999999999</v>
      </c>
      <c r="D7" s="8">
        <v>0.76100000000000001</v>
      </c>
      <c r="E7" s="8"/>
      <c r="F7" s="7"/>
      <c r="H7" s="19" t="s">
        <v>7</v>
      </c>
    </row>
    <row r="8" spans="1:9" x14ac:dyDescent="0.3">
      <c r="A8" s="11" t="s">
        <v>5</v>
      </c>
      <c r="B8" s="12">
        <v>0.57999999999999996</v>
      </c>
      <c r="C8" s="12">
        <v>0.84299999999999997</v>
      </c>
      <c r="D8" s="13">
        <v>0.69099999999999995</v>
      </c>
      <c r="E8" s="13">
        <v>0.755</v>
      </c>
      <c r="F8" s="14"/>
      <c r="H8" t="s">
        <v>11</v>
      </c>
      <c r="I8" s="15">
        <f>AVERAGE(B6:C8)</f>
        <v>0.67833333333333334</v>
      </c>
    </row>
    <row r="10" spans="1:9" x14ac:dyDescent="0.3">
      <c r="H10" s="20" t="s">
        <v>8</v>
      </c>
    </row>
    <row r="11" spans="1:9" x14ac:dyDescent="0.3">
      <c r="H11" t="s">
        <v>11</v>
      </c>
      <c r="I11">
        <f>I8/SQRT(I4*I5)</f>
        <v>0.99798220566978268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5191A-42F0-4ADC-826A-58C137D5DB6C}">
  <dimension ref="A1:I11"/>
  <sheetViews>
    <sheetView workbookViewId="0">
      <selection activeCell="H11" sqref="H11"/>
    </sheetView>
  </sheetViews>
  <sheetFormatPr defaultRowHeight="14.4" x14ac:dyDescent="0.3"/>
  <cols>
    <col min="8" max="8" width="16.77734375" customWidth="1"/>
  </cols>
  <sheetData>
    <row r="1" spans="1:9" x14ac:dyDescent="0.3">
      <c r="A1" s="1" t="s">
        <v>0</v>
      </c>
      <c r="H1" s="18" t="s">
        <v>35</v>
      </c>
    </row>
    <row r="3" spans="1:9" x14ac:dyDescent="0.3">
      <c r="A3" s="2"/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H3" s="19" t="s">
        <v>6</v>
      </c>
    </row>
    <row r="4" spans="1:9" x14ac:dyDescent="0.3">
      <c r="A4" s="5" t="s">
        <v>1</v>
      </c>
      <c r="B4" s="6"/>
      <c r="F4" s="7"/>
      <c r="H4" s="15" t="s">
        <v>39</v>
      </c>
      <c r="I4" s="15">
        <f>B5</f>
        <v>0.58899999999999997</v>
      </c>
    </row>
    <row r="5" spans="1:9" x14ac:dyDescent="0.3">
      <c r="A5" s="5" t="s">
        <v>2</v>
      </c>
      <c r="B5" s="8">
        <v>0.58899999999999997</v>
      </c>
      <c r="C5" s="6"/>
      <c r="F5" s="7"/>
      <c r="H5" s="15" t="s">
        <v>40</v>
      </c>
      <c r="I5" s="15">
        <f>AVERAGE(D7:E8)</f>
        <v>0.72766666666666657</v>
      </c>
    </row>
    <row r="6" spans="1:9" x14ac:dyDescent="0.3">
      <c r="A6" s="5" t="s">
        <v>3</v>
      </c>
      <c r="B6" s="30">
        <v>0.55000000000000004</v>
      </c>
      <c r="C6" s="30">
        <v>0.70099999999999996</v>
      </c>
      <c r="D6" s="6"/>
      <c r="F6" s="7"/>
    </row>
    <row r="7" spans="1:9" x14ac:dyDescent="0.3">
      <c r="A7" s="5" t="s">
        <v>4</v>
      </c>
      <c r="B7" s="30">
        <v>0.60099999999999998</v>
      </c>
      <c r="C7" s="30">
        <v>0.76600000000000001</v>
      </c>
      <c r="D7" s="8">
        <v>0.76300000000000001</v>
      </c>
      <c r="E7" s="8"/>
      <c r="F7" s="7"/>
      <c r="H7" s="19" t="s">
        <v>7</v>
      </c>
    </row>
    <row r="8" spans="1:9" x14ac:dyDescent="0.3">
      <c r="A8" s="11" t="s">
        <v>5</v>
      </c>
      <c r="B8" s="31">
        <v>0.65500000000000003</v>
      </c>
      <c r="C8" s="31">
        <v>0.83499999999999996</v>
      </c>
      <c r="D8" s="13">
        <v>0.67800000000000005</v>
      </c>
      <c r="E8" s="13">
        <v>0.74199999999999999</v>
      </c>
      <c r="F8" s="14"/>
      <c r="H8" t="s">
        <v>41</v>
      </c>
      <c r="I8" s="15">
        <f>AVERAGE(B6:C8)</f>
        <v>0.68466666666666665</v>
      </c>
    </row>
    <row r="10" spans="1:9" x14ac:dyDescent="0.3">
      <c r="H10" s="20" t="s">
        <v>8</v>
      </c>
    </row>
    <row r="11" spans="1:9" x14ac:dyDescent="0.3">
      <c r="H11" t="s">
        <v>41</v>
      </c>
      <c r="I11">
        <f>I8/SQRT(I4*I5)</f>
        <v>1.0458160356690358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BACF-6688-4EF7-A217-0E682E79AB40}">
  <dimension ref="A1:I11"/>
  <sheetViews>
    <sheetView workbookViewId="0">
      <selection activeCell="H13" sqref="H13"/>
    </sheetView>
  </sheetViews>
  <sheetFormatPr defaultRowHeight="14.4" x14ac:dyDescent="0.3"/>
  <cols>
    <col min="8" max="8" width="34" customWidth="1"/>
  </cols>
  <sheetData>
    <row r="1" spans="1:9" x14ac:dyDescent="0.3">
      <c r="A1" s="1" t="s">
        <v>0</v>
      </c>
      <c r="H1" s="18" t="s">
        <v>34</v>
      </c>
    </row>
    <row r="3" spans="1:9" x14ac:dyDescent="0.3">
      <c r="A3" s="2"/>
      <c r="B3" s="3" t="s">
        <v>2</v>
      </c>
      <c r="C3" s="3" t="s">
        <v>5</v>
      </c>
      <c r="D3" s="3" t="s">
        <v>3</v>
      </c>
      <c r="E3" s="3" t="s">
        <v>4</v>
      </c>
      <c r="F3" s="4" t="s">
        <v>1</v>
      </c>
      <c r="H3" s="19" t="s">
        <v>6</v>
      </c>
    </row>
    <row r="4" spans="1:9" x14ac:dyDescent="0.3">
      <c r="A4" s="5" t="s">
        <v>2</v>
      </c>
      <c r="B4" s="6"/>
      <c r="F4" s="7"/>
      <c r="H4" s="15" t="s">
        <v>36</v>
      </c>
      <c r="I4" s="15">
        <f>B5</f>
        <v>0.84399999999999997</v>
      </c>
    </row>
    <row r="5" spans="1:9" x14ac:dyDescent="0.3">
      <c r="A5" s="5" t="s">
        <v>5</v>
      </c>
      <c r="B5" s="8">
        <v>0.84399999999999997</v>
      </c>
      <c r="C5" s="6"/>
      <c r="F5" s="7"/>
      <c r="H5" s="15" t="s">
        <v>37</v>
      </c>
      <c r="I5" s="15">
        <f>AVERAGE(D7:E8)</f>
        <v>0.66366666666666674</v>
      </c>
    </row>
    <row r="6" spans="1:9" x14ac:dyDescent="0.3">
      <c r="A6" s="5" t="s">
        <v>3</v>
      </c>
      <c r="B6" s="9">
        <v>0.68700000000000006</v>
      </c>
      <c r="C6" s="9">
        <v>0.69</v>
      </c>
      <c r="D6" s="6"/>
      <c r="F6" s="7"/>
    </row>
    <row r="7" spans="1:9" x14ac:dyDescent="0.3">
      <c r="A7" s="5" t="s">
        <v>4</v>
      </c>
      <c r="B7" s="9">
        <v>0.749</v>
      </c>
      <c r="C7" s="9">
        <v>0.753</v>
      </c>
      <c r="D7" s="16">
        <v>0.755</v>
      </c>
      <c r="E7" s="16"/>
      <c r="F7" s="7"/>
      <c r="H7" s="19" t="s">
        <v>7</v>
      </c>
    </row>
    <row r="8" spans="1:9" x14ac:dyDescent="0.3">
      <c r="A8" s="11" t="s">
        <v>1</v>
      </c>
      <c r="B8" s="21">
        <v>0.58699999999999997</v>
      </c>
      <c r="C8" s="21">
        <v>0.59</v>
      </c>
      <c r="D8" s="17">
        <v>0.59099999999999997</v>
      </c>
      <c r="E8" s="17">
        <v>0.64500000000000002</v>
      </c>
      <c r="F8" s="14"/>
      <c r="H8" t="s">
        <v>38</v>
      </c>
      <c r="I8" s="15">
        <f>AVERAGE(B6:C8)</f>
        <v>0.67600000000000005</v>
      </c>
    </row>
    <row r="10" spans="1:9" x14ac:dyDescent="0.3">
      <c r="H10" s="20" t="s">
        <v>8</v>
      </c>
    </row>
    <row r="11" spans="1:9" x14ac:dyDescent="0.3">
      <c r="H11" t="s">
        <v>38</v>
      </c>
      <c r="I11">
        <f>I8/SQRT(I4*I5)</f>
        <v>0.9032344010083988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34651-266C-4504-B359-E9914F0EE608}">
  <dimension ref="A1:L62"/>
  <sheetViews>
    <sheetView tabSelected="1" workbookViewId="0">
      <selection sqref="A1:L62"/>
    </sheetView>
  </sheetViews>
  <sheetFormatPr defaultRowHeight="14.4" x14ac:dyDescent="0.3"/>
  <sheetData>
    <row r="1" spans="1:12" x14ac:dyDescent="0.3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7.399999999999999" x14ac:dyDescent="0.3">
      <c r="A2" s="43" t="s">
        <v>42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x14ac:dyDescent="0.3">
      <c r="A4" s="44" t="s">
        <v>43</v>
      </c>
      <c r="B4" s="44"/>
      <c r="C4" s="44"/>
      <c r="D4" s="44"/>
      <c r="E4" s="44"/>
      <c r="F4" s="44"/>
      <c r="G4" s="42"/>
      <c r="H4" s="42"/>
      <c r="I4" s="42"/>
      <c r="J4" s="42"/>
      <c r="K4" s="42"/>
      <c r="L4" s="42"/>
    </row>
    <row r="5" spans="1:12" ht="24" x14ac:dyDescent="0.3">
      <c r="A5" s="45" t="s">
        <v>44</v>
      </c>
      <c r="B5" s="45"/>
      <c r="C5" s="46" t="s">
        <v>14</v>
      </c>
      <c r="D5" s="47" t="s">
        <v>45</v>
      </c>
      <c r="E5" s="47" t="s">
        <v>46</v>
      </c>
      <c r="F5" s="48" t="s">
        <v>47</v>
      </c>
      <c r="G5" s="42"/>
      <c r="H5" s="42"/>
      <c r="I5" s="42"/>
      <c r="J5" s="42"/>
      <c r="K5" s="42"/>
      <c r="L5" s="42"/>
    </row>
    <row r="6" spans="1:12" ht="22.8" x14ac:dyDescent="0.3">
      <c r="A6" s="49" t="s">
        <v>12</v>
      </c>
      <c r="B6" s="50" t="s">
        <v>48</v>
      </c>
      <c r="C6" s="51">
        <v>124</v>
      </c>
      <c r="D6" s="52">
        <v>13.78225806451613</v>
      </c>
      <c r="E6" s="53">
        <v>3.6527314289735102</v>
      </c>
      <c r="F6" s="54">
        <v>0.32802496576174017</v>
      </c>
      <c r="G6" s="42"/>
      <c r="H6" s="42"/>
      <c r="I6" s="42"/>
      <c r="J6" s="42"/>
      <c r="K6" s="42"/>
      <c r="L6" s="42"/>
    </row>
    <row r="7" spans="1:12" x14ac:dyDescent="0.3">
      <c r="A7" s="55"/>
      <c r="B7" s="56" t="s">
        <v>49</v>
      </c>
      <c r="C7" s="57">
        <v>131</v>
      </c>
      <c r="D7" s="58">
        <v>14.519083969465649</v>
      </c>
      <c r="E7" s="59">
        <v>2.3414365907022781</v>
      </c>
      <c r="F7" s="60">
        <v>0.20457226477111709</v>
      </c>
      <c r="G7" s="42"/>
      <c r="H7" s="42"/>
      <c r="I7" s="42"/>
      <c r="J7" s="42"/>
      <c r="K7" s="42"/>
      <c r="L7" s="42"/>
    </row>
    <row r="8" spans="1:12" ht="22.8" x14ac:dyDescent="0.3">
      <c r="A8" s="55" t="s">
        <v>13</v>
      </c>
      <c r="B8" s="61" t="s">
        <v>48</v>
      </c>
      <c r="C8" s="62">
        <v>124</v>
      </c>
      <c r="D8" s="63">
        <v>9.806451612903226</v>
      </c>
      <c r="E8" s="64">
        <v>2.5042319282536876</v>
      </c>
      <c r="F8" s="65">
        <v>0.2248866659095482</v>
      </c>
      <c r="G8" s="42"/>
      <c r="H8" s="42"/>
      <c r="I8" s="42"/>
      <c r="J8" s="42"/>
      <c r="K8" s="42"/>
      <c r="L8" s="42"/>
    </row>
    <row r="9" spans="1:12" x14ac:dyDescent="0.3">
      <c r="A9" s="55"/>
      <c r="B9" s="56" t="s">
        <v>49</v>
      </c>
      <c r="C9" s="57">
        <v>131</v>
      </c>
      <c r="D9" s="58">
        <v>10.083969465648854</v>
      </c>
      <c r="E9" s="59">
        <v>1.414421153355846</v>
      </c>
      <c r="F9" s="60">
        <v>0.12357854995141866</v>
      </c>
      <c r="G9" s="42"/>
      <c r="H9" s="42"/>
      <c r="I9" s="42"/>
      <c r="J9" s="42"/>
      <c r="K9" s="42"/>
      <c r="L9" s="42"/>
    </row>
    <row r="10" spans="1:12" ht="22.8" x14ac:dyDescent="0.3">
      <c r="A10" s="55" t="s">
        <v>50</v>
      </c>
      <c r="B10" s="61" t="s">
        <v>48</v>
      </c>
      <c r="C10" s="62">
        <v>124</v>
      </c>
      <c r="D10" s="63">
        <v>23.588709677419356</v>
      </c>
      <c r="E10" s="64">
        <v>5.8781835820235004</v>
      </c>
      <c r="F10" s="65">
        <v>0.52787646880908012</v>
      </c>
      <c r="G10" s="42"/>
      <c r="H10" s="42"/>
      <c r="I10" s="42"/>
      <c r="J10" s="42"/>
      <c r="K10" s="42"/>
      <c r="L10" s="42"/>
    </row>
    <row r="11" spans="1:12" x14ac:dyDescent="0.3">
      <c r="A11" s="66"/>
      <c r="B11" s="67" t="s">
        <v>49</v>
      </c>
      <c r="C11" s="68">
        <v>131</v>
      </c>
      <c r="D11" s="69">
        <v>24.603053435114504</v>
      </c>
      <c r="E11" s="70">
        <v>3.5511198435530971</v>
      </c>
      <c r="F11" s="71">
        <v>0.31026278130018514</v>
      </c>
      <c r="G11" s="42"/>
      <c r="H11" s="42"/>
      <c r="I11" s="42"/>
      <c r="J11" s="42"/>
      <c r="K11" s="42"/>
      <c r="L11" s="42"/>
    </row>
    <row r="12" spans="1:12" x14ac:dyDescent="0.3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1:12" x14ac:dyDescent="0.3">
      <c r="A13" s="44" t="s">
        <v>51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2"/>
    </row>
    <row r="14" spans="1:12" x14ac:dyDescent="0.3">
      <c r="A14" s="72" t="s">
        <v>16</v>
      </c>
      <c r="B14" s="72"/>
      <c r="C14" s="73" t="s">
        <v>52</v>
      </c>
      <c r="D14" s="74"/>
      <c r="E14" s="74" t="s">
        <v>53</v>
      </c>
      <c r="F14" s="74"/>
      <c r="G14" s="74"/>
      <c r="H14" s="74"/>
      <c r="I14" s="74"/>
      <c r="J14" s="74"/>
      <c r="K14" s="75"/>
      <c r="L14" s="42"/>
    </row>
    <row r="15" spans="1:12" x14ac:dyDescent="0.3">
      <c r="A15" s="72"/>
      <c r="B15" s="72"/>
      <c r="C15" s="73" t="s">
        <v>54</v>
      </c>
      <c r="D15" s="74" t="s">
        <v>55</v>
      </c>
      <c r="E15" s="74" t="s">
        <v>56</v>
      </c>
      <c r="F15" s="74" t="s">
        <v>57</v>
      </c>
      <c r="G15" s="74" t="s">
        <v>32</v>
      </c>
      <c r="H15" s="74" t="s">
        <v>58</v>
      </c>
      <c r="I15" s="74" t="s">
        <v>59</v>
      </c>
      <c r="J15" s="74" t="s">
        <v>60</v>
      </c>
      <c r="K15" s="75"/>
      <c r="L15" s="42"/>
    </row>
    <row r="16" spans="1:12" x14ac:dyDescent="0.3">
      <c r="A16" s="45"/>
      <c r="B16" s="45"/>
      <c r="C16" s="76"/>
      <c r="D16" s="77"/>
      <c r="E16" s="77"/>
      <c r="F16" s="77"/>
      <c r="G16" s="77"/>
      <c r="H16" s="77"/>
      <c r="I16" s="77"/>
      <c r="J16" s="47" t="s">
        <v>61</v>
      </c>
      <c r="K16" s="48" t="s">
        <v>62</v>
      </c>
      <c r="L16" s="42"/>
    </row>
    <row r="17" spans="1:12" ht="34.200000000000003" x14ac:dyDescent="0.3">
      <c r="A17" s="49" t="s">
        <v>12</v>
      </c>
      <c r="B17" s="50" t="s">
        <v>63</v>
      </c>
      <c r="C17" s="78">
        <v>29.153292705265741</v>
      </c>
      <c r="D17" s="79">
        <v>1.5400159897146675E-7</v>
      </c>
      <c r="E17" s="79">
        <v>-1.9280337063348207</v>
      </c>
      <c r="F17" s="80">
        <v>253</v>
      </c>
      <c r="G17" s="79">
        <v>5.497010779014893E-2</v>
      </c>
      <c r="H17" s="53">
        <v>-0.73682590494951938</v>
      </c>
      <c r="I17" s="53">
        <v>0.38216443132118294</v>
      </c>
      <c r="J17" s="53">
        <v>-1.4894547287068653</v>
      </c>
      <c r="K17" s="54">
        <v>1.5802918807826694E-2</v>
      </c>
      <c r="L17" s="42"/>
    </row>
    <row r="18" spans="1:12" ht="45.6" x14ac:dyDescent="0.3">
      <c r="A18" s="55"/>
      <c r="B18" s="56" t="s">
        <v>64</v>
      </c>
      <c r="C18" s="81"/>
      <c r="D18" s="82"/>
      <c r="E18" s="83">
        <v>-1.9059725907346348</v>
      </c>
      <c r="F18" s="83">
        <v>207.57546699436227</v>
      </c>
      <c r="G18" s="83">
        <v>5.8035345217098293E-2</v>
      </c>
      <c r="H18" s="59">
        <v>-0.73682590494951938</v>
      </c>
      <c r="I18" s="59">
        <v>0.38658788092305069</v>
      </c>
      <c r="J18" s="59">
        <v>-1.4989677733798552</v>
      </c>
      <c r="K18" s="60">
        <v>2.5315963480816439E-2</v>
      </c>
      <c r="L18" s="42"/>
    </row>
    <row r="19" spans="1:12" ht="34.200000000000003" x14ac:dyDescent="0.3">
      <c r="A19" s="55" t="s">
        <v>13</v>
      </c>
      <c r="B19" s="61" t="s">
        <v>63</v>
      </c>
      <c r="C19" s="84">
        <v>36.567509338178283</v>
      </c>
      <c r="D19" s="85">
        <v>5.2673296271415819E-9</v>
      </c>
      <c r="E19" s="85">
        <v>-1.0970021039544098</v>
      </c>
      <c r="F19" s="86">
        <v>253</v>
      </c>
      <c r="G19" s="85">
        <v>0.27368349231316497</v>
      </c>
      <c r="H19" s="64">
        <v>-0.27751785274562835</v>
      </c>
      <c r="I19" s="64">
        <v>0.25297841430317047</v>
      </c>
      <c r="J19" s="64">
        <v>-0.77572969766998412</v>
      </c>
      <c r="K19" s="65">
        <v>0.22069399217872737</v>
      </c>
      <c r="L19" s="42"/>
    </row>
    <row r="20" spans="1:12" ht="45.6" x14ac:dyDescent="0.3">
      <c r="A20" s="55"/>
      <c r="B20" s="56" t="s">
        <v>64</v>
      </c>
      <c r="C20" s="81"/>
      <c r="D20" s="82"/>
      <c r="E20" s="83">
        <v>-1.0815019686394185</v>
      </c>
      <c r="F20" s="83">
        <v>191.9399606833471</v>
      </c>
      <c r="G20" s="83">
        <v>0.28083080056964127</v>
      </c>
      <c r="H20" s="59">
        <v>-0.27751785274562835</v>
      </c>
      <c r="I20" s="59">
        <v>0.25660411242224473</v>
      </c>
      <c r="J20" s="59">
        <v>-0.78364390786305138</v>
      </c>
      <c r="K20" s="60">
        <v>0.22860820237179469</v>
      </c>
      <c r="L20" s="42"/>
    </row>
    <row r="21" spans="1:12" ht="34.200000000000003" x14ac:dyDescent="0.3">
      <c r="A21" s="55" t="s">
        <v>50</v>
      </c>
      <c r="B21" s="61" t="s">
        <v>63</v>
      </c>
      <c r="C21" s="84">
        <v>35.034167670153337</v>
      </c>
      <c r="D21" s="85">
        <v>1.0494688231545374E-8</v>
      </c>
      <c r="E21" s="85">
        <v>-1.6779805539165973</v>
      </c>
      <c r="F21" s="86">
        <v>253</v>
      </c>
      <c r="G21" s="85">
        <v>9.458570265884228E-2</v>
      </c>
      <c r="H21" s="64">
        <v>-1.0143437576951477</v>
      </c>
      <c r="I21" s="64">
        <v>0.60450268945462693</v>
      </c>
      <c r="J21" s="64">
        <v>-2.2048421684172599</v>
      </c>
      <c r="K21" s="65">
        <v>0.17615465302696465</v>
      </c>
      <c r="L21" s="42"/>
    </row>
    <row r="22" spans="1:12" ht="45.6" x14ac:dyDescent="0.3">
      <c r="A22" s="66"/>
      <c r="B22" s="67" t="s">
        <v>64</v>
      </c>
      <c r="C22" s="87"/>
      <c r="D22" s="88"/>
      <c r="E22" s="89">
        <v>-1.6566007331743076</v>
      </c>
      <c r="F22" s="89">
        <v>200.07056004256415</v>
      </c>
      <c r="G22" s="89">
        <v>9.916762900127335E-2</v>
      </c>
      <c r="H22" s="70">
        <v>-1.0143437576951477</v>
      </c>
      <c r="I22" s="70">
        <v>0.61230430325326823</v>
      </c>
      <c r="J22" s="70">
        <v>-2.2217417089177705</v>
      </c>
      <c r="K22" s="71">
        <v>0.19305419352747477</v>
      </c>
      <c r="L22" s="42"/>
    </row>
    <row r="23" spans="1:12" x14ac:dyDescent="0.3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 x14ac:dyDescent="0.3">
      <c r="A24" s="44" t="s">
        <v>43</v>
      </c>
      <c r="B24" s="44"/>
      <c r="C24" s="44"/>
      <c r="D24" s="44"/>
      <c r="E24" s="44"/>
      <c r="F24" s="44"/>
      <c r="G24" s="42"/>
      <c r="H24" s="42"/>
      <c r="I24" s="42"/>
      <c r="J24" s="42"/>
      <c r="K24" s="42"/>
      <c r="L24" s="42"/>
    </row>
    <row r="25" spans="1:12" ht="24" x14ac:dyDescent="0.3">
      <c r="A25" s="45" t="s">
        <v>17</v>
      </c>
      <c r="B25" s="45"/>
      <c r="C25" s="46" t="s">
        <v>14</v>
      </c>
      <c r="D25" s="47" t="s">
        <v>45</v>
      </c>
      <c r="E25" s="47" t="s">
        <v>46</v>
      </c>
      <c r="F25" s="48" t="s">
        <v>47</v>
      </c>
      <c r="G25" s="42"/>
      <c r="H25" s="42"/>
      <c r="I25" s="42"/>
      <c r="J25" s="42"/>
      <c r="K25" s="42"/>
      <c r="L25" s="42"/>
    </row>
    <row r="26" spans="1:12" ht="34.200000000000003" x14ac:dyDescent="0.3">
      <c r="A26" s="49" t="s">
        <v>12</v>
      </c>
      <c r="B26" s="50" t="s">
        <v>18</v>
      </c>
      <c r="C26" s="51">
        <v>222</v>
      </c>
      <c r="D26" s="52">
        <v>14.157657657657658</v>
      </c>
      <c r="E26" s="53">
        <v>3.1143239223194406</v>
      </c>
      <c r="F26" s="54">
        <v>0.20901973583625832</v>
      </c>
      <c r="G26" s="42"/>
      <c r="H26" s="42"/>
      <c r="I26" s="42"/>
      <c r="J26" s="42"/>
      <c r="K26" s="42"/>
      <c r="L26" s="42"/>
    </row>
    <row r="27" spans="1:12" x14ac:dyDescent="0.3">
      <c r="A27" s="55"/>
      <c r="B27" s="56" t="s">
        <v>19</v>
      </c>
      <c r="C27" s="57">
        <v>30</v>
      </c>
      <c r="D27" s="58">
        <v>14.133333333333333</v>
      </c>
      <c r="E27" s="59">
        <v>2.7759227522459593</v>
      </c>
      <c r="F27" s="60">
        <v>0.50681183643231209</v>
      </c>
      <c r="G27" s="42"/>
      <c r="H27" s="42"/>
      <c r="I27" s="42"/>
      <c r="J27" s="42"/>
      <c r="K27" s="42"/>
      <c r="L27" s="42"/>
    </row>
    <row r="28" spans="1:12" ht="34.200000000000003" x14ac:dyDescent="0.3">
      <c r="A28" s="55" t="s">
        <v>13</v>
      </c>
      <c r="B28" s="61" t="s">
        <v>18</v>
      </c>
      <c r="C28" s="62">
        <v>222</v>
      </c>
      <c r="D28" s="63">
        <v>9.954954954954955</v>
      </c>
      <c r="E28" s="64">
        <v>2.0464620718538673</v>
      </c>
      <c r="F28" s="65">
        <v>0.13734954112905606</v>
      </c>
      <c r="G28" s="42"/>
      <c r="H28" s="42"/>
      <c r="I28" s="42"/>
      <c r="J28" s="42"/>
      <c r="K28" s="42"/>
      <c r="L28" s="42"/>
    </row>
    <row r="29" spans="1:12" x14ac:dyDescent="0.3">
      <c r="A29" s="55"/>
      <c r="B29" s="56" t="s">
        <v>19</v>
      </c>
      <c r="C29" s="57">
        <v>30</v>
      </c>
      <c r="D29" s="58">
        <v>9.8000000000000007</v>
      </c>
      <c r="E29" s="59">
        <v>1.9009979230520675</v>
      </c>
      <c r="F29" s="60">
        <v>0.34707314807536249</v>
      </c>
      <c r="G29" s="42"/>
      <c r="H29" s="42"/>
      <c r="I29" s="42"/>
      <c r="J29" s="42"/>
      <c r="K29" s="42"/>
      <c r="L29" s="42"/>
    </row>
    <row r="30" spans="1:12" ht="34.200000000000003" x14ac:dyDescent="0.3">
      <c r="A30" s="55" t="s">
        <v>50</v>
      </c>
      <c r="B30" s="61" t="s">
        <v>18</v>
      </c>
      <c r="C30" s="62">
        <v>222</v>
      </c>
      <c r="D30" s="63">
        <v>24.112612612612612</v>
      </c>
      <c r="E30" s="64">
        <v>4.9202622362722037</v>
      </c>
      <c r="F30" s="65">
        <v>0.33022637931149856</v>
      </c>
      <c r="G30" s="42"/>
      <c r="H30" s="42"/>
      <c r="I30" s="42"/>
      <c r="J30" s="42"/>
      <c r="K30" s="42"/>
      <c r="L30" s="42"/>
    </row>
    <row r="31" spans="1:12" x14ac:dyDescent="0.3">
      <c r="A31" s="66"/>
      <c r="B31" s="67" t="s">
        <v>19</v>
      </c>
      <c r="C31" s="68">
        <v>30</v>
      </c>
      <c r="D31" s="69">
        <v>23.933333333333334</v>
      </c>
      <c r="E31" s="70">
        <v>4.4016715738089953</v>
      </c>
      <c r="F31" s="71">
        <v>0.80363160390148414</v>
      </c>
      <c r="G31" s="42"/>
      <c r="H31" s="42"/>
      <c r="I31" s="42"/>
      <c r="J31" s="42"/>
      <c r="K31" s="42"/>
      <c r="L31" s="42"/>
    </row>
    <row r="32" spans="1:12" x14ac:dyDescent="0.3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</row>
    <row r="33" spans="1:12" x14ac:dyDescent="0.3">
      <c r="A33" s="44" t="s">
        <v>51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2"/>
    </row>
    <row r="34" spans="1:12" x14ac:dyDescent="0.3">
      <c r="A34" s="72" t="s">
        <v>16</v>
      </c>
      <c r="B34" s="72"/>
      <c r="C34" s="73" t="s">
        <v>52</v>
      </c>
      <c r="D34" s="74"/>
      <c r="E34" s="74" t="s">
        <v>53</v>
      </c>
      <c r="F34" s="74"/>
      <c r="G34" s="74"/>
      <c r="H34" s="74"/>
      <c r="I34" s="74"/>
      <c r="J34" s="74"/>
      <c r="K34" s="75"/>
      <c r="L34" s="42"/>
    </row>
    <row r="35" spans="1:12" x14ac:dyDescent="0.3">
      <c r="A35" s="72"/>
      <c r="B35" s="72"/>
      <c r="C35" s="73" t="s">
        <v>54</v>
      </c>
      <c r="D35" s="74" t="s">
        <v>55</v>
      </c>
      <c r="E35" s="74" t="s">
        <v>56</v>
      </c>
      <c r="F35" s="74" t="s">
        <v>57</v>
      </c>
      <c r="G35" s="74" t="s">
        <v>32</v>
      </c>
      <c r="H35" s="74" t="s">
        <v>58</v>
      </c>
      <c r="I35" s="74" t="s">
        <v>59</v>
      </c>
      <c r="J35" s="74" t="s">
        <v>60</v>
      </c>
      <c r="K35" s="75"/>
      <c r="L35" s="42"/>
    </row>
    <row r="36" spans="1:12" x14ac:dyDescent="0.3">
      <c r="A36" s="45"/>
      <c r="B36" s="45"/>
      <c r="C36" s="76"/>
      <c r="D36" s="77"/>
      <c r="E36" s="77"/>
      <c r="F36" s="77"/>
      <c r="G36" s="77"/>
      <c r="H36" s="77"/>
      <c r="I36" s="77"/>
      <c r="J36" s="47" t="s">
        <v>61</v>
      </c>
      <c r="K36" s="48" t="s">
        <v>62</v>
      </c>
      <c r="L36" s="42"/>
    </row>
    <row r="37" spans="1:12" ht="34.200000000000003" x14ac:dyDescent="0.3">
      <c r="A37" s="49" t="s">
        <v>12</v>
      </c>
      <c r="B37" s="50" t="s">
        <v>63</v>
      </c>
      <c r="C37" s="78">
        <v>0.6794717798952834</v>
      </c>
      <c r="D37" s="79">
        <v>0.41055441248335756</v>
      </c>
      <c r="E37" s="79">
        <v>4.0639954770243847E-2</v>
      </c>
      <c r="F37" s="80">
        <v>250</v>
      </c>
      <c r="G37" s="79">
        <v>0.96761536756465549</v>
      </c>
      <c r="H37" s="53">
        <v>2.432432432432563E-2</v>
      </c>
      <c r="I37" s="53">
        <v>0.59853226859729791</v>
      </c>
      <c r="J37" s="53">
        <v>-1.154484017088506</v>
      </c>
      <c r="K37" s="54">
        <v>1.2031326657371573</v>
      </c>
      <c r="L37" s="42"/>
    </row>
    <row r="38" spans="1:12" ht="45.6" x14ac:dyDescent="0.3">
      <c r="A38" s="55"/>
      <c r="B38" s="56" t="s">
        <v>64</v>
      </c>
      <c r="C38" s="81"/>
      <c r="D38" s="82"/>
      <c r="E38" s="83">
        <v>4.4369469331940886E-2</v>
      </c>
      <c r="F38" s="83">
        <v>39.554107214114126</v>
      </c>
      <c r="G38" s="83">
        <v>0.96483314161057954</v>
      </c>
      <c r="H38" s="59">
        <v>2.432432432432563E-2</v>
      </c>
      <c r="I38" s="59">
        <v>0.54822211512939889</v>
      </c>
      <c r="J38" s="59">
        <v>-1.0840631144224719</v>
      </c>
      <c r="K38" s="60">
        <v>1.1327117630711232</v>
      </c>
      <c r="L38" s="42"/>
    </row>
    <row r="39" spans="1:12" ht="34.200000000000003" x14ac:dyDescent="0.3">
      <c r="A39" s="55" t="s">
        <v>13</v>
      </c>
      <c r="B39" s="61" t="s">
        <v>63</v>
      </c>
      <c r="C39" s="84">
        <v>0.21402520359300192</v>
      </c>
      <c r="D39" s="85">
        <v>0.64403302456171585</v>
      </c>
      <c r="E39" s="85">
        <v>0.39239189100737881</v>
      </c>
      <c r="F39" s="86">
        <v>250</v>
      </c>
      <c r="G39" s="85">
        <v>0.69510300520553003</v>
      </c>
      <c r="H39" s="64">
        <v>0.15495495495495426</v>
      </c>
      <c r="I39" s="64">
        <v>0.39489846377085397</v>
      </c>
      <c r="J39" s="64">
        <v>-0.62279693500604938</v>
      </c>
      <c r="K39" s="65">
        <v>0.9327068449159579</v>
      </c>
      <c r="L39" s="42"/>
    </row>
    <row r="40" spans="1:12" ht="45.6" x14ac:dyDescent="0.3">
      <c r="A40" s="55"/>
      <c r="B40" s="56" t="s">
        <v>64</v>
      </c>
      <c r="C40" s="81"/>
      <c r="D40" s="82"/>
      <c r="E40" s="83">
        <v>0.41513701852913809</v>
      </c>
      <c r="F40" s="83">
        <v>38.670029564834209</v>
      </c>
      <c r="G40" s="83">
        <v>0.68033598855507582</v>
      </c>
      <c r="H40" s="59">
        <v>0.15495495495495426</v>
      </c>
      <c r="I40" s="59">
        <v>0.37326219546493689</v>
      </c>
      <c r="J40" s="59">
        <v>-0.60024513187533379</v>
      </c>
      <c r="K40" s="60">
        <v>0.91015504178524231</v>
      </c>
      <c r="L40" s="42"/>
    </row>
    <row r="41" spans="1:12" ht="34.200000000000003" x14ac:dyDescent="0.3">
      <c r="A41" s="55" t="s">
        <v>50</v>
      </c>
      <c r="B41" s="61" t="s">
        <v>63</v>
      </c>
      <c r="C41" s="84">
        <v>0.67444942679731079</v>
      </c>
      <c r="D41" s="85">
        <v>0.41228707449017421</v>
      </c>
      <c r="E41" s="85">
        <v>0.18952558565761926</v>
      </c>
      <c r="F41" s="86">
        <v>250</v>
      </c>
      <c r="G41" s="85">
        <v>0.84983468770964332</v>
      </c>
      <c r="H41" s="64">
        <v>0.17927927927927811</v>
      </c>
      <c r="I41" s="64">
        <v>0.94593708103954233</v>
      </c>
      <c r="J41" s="64">
        <v>-1.6837422821051773</v>
      </c>
      <c r="K41" s="65">
        <v>2.0423008406637333</v>
      </c>
      <c r="L41" s="42"/>
    </row>
    <row r="42" spans="1:12" ht="45.6" x14ac:dyDescent="0.3">
      <c r="A42" s="66"/>
      <c r="B42" s="67" t="s">
        <v>64</v>
      </c>
      <c r="C42" s="87"/>
      <c r="D42" s="88"/>
      <c r="E42" s="89">
        <v>0.20634459117915838</v>
      </c>
      <c r="F42" s="89">
        <v>39.472642207585473</v>
      </c>
      <c r="G42" s="89">
        <v>0.83758241210002993</v>
      </c>
      <c r="H42" s="70">
        <v>0.17927927927927811</v>
      </c>
      <c r="I42" s="70">
        <v>0.86883440101232967</v>
      </c>
      <c r="J42" s="70">
        <v>-1.5774316283261909</v>
      </c>
      <c r="K42" s="71">
        <v>1.9359901868847471</v>
      </c>
      <c r="L42" s="42"/>
    </row>
    <row r="43" spans="1:12" x14ac:dyDescent="0.3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</row>
    <row r="44" spans="1:12" x14ac:dyDescent="0.3">
      <c r="A44" s="44" t="s">
        <v>43</v>
      </c>
      <c r="B44" s="44"/>
      <c r="C44" s="44"/>
      <c r="D44" s="44"/>
      <c r="E44" s="44"/>
      <c r="F44" s="44"/>
      <c r="G44" s="42"/>
      <c r="H44" s="42"/>
      <c r="I44" s="42"/>
      <c r="J44" s="42"/>
      <c r="K44" s="42"/>
      <c r="L44" s="42"/>
    </row>
    <row r="45" spans="1:12" ht="24" x14ac:dyDescent="0.3">
      <c r="A45" s="45" t="s">
        <v>20</v>
      </c>
      <c r="B45" s="45"/>
      <c r="C45" s="46" t="s">
        <v>14</v>
      </c>
      <c r="D45" s="47" t="s">
        <v>45</v>
      </c>
      <c r="E45" s="47" t="s">
        <v>46</v>
      </c>
      <c r="F45" s="48" t="s">
        <v>47</v>
      </c>
      <c r="G45" s="42"/>
      <c r="H45" s="42"/>
      <c r="I45" s="42"/>
      <c r="J45" s="42"/>
      <c r="K45" s="42"/>
      <c r="L45" s="42"/>
    </row>
    <row r="46" spans="1:12" x14ac:dyDescent="0.3">
      <c r="A46" s="49" t="s">
        <v>12</v>
      </c>
      <c r="B46" s="50" t="s">
        <v>22</v>
      </c>
      <c r="C46" s="51">
        <v>55</v>
      </c>
      <c r="D46" s="52">
        <v>13.890909090909091</v>
      </c>
      <c r="E46" s="53">
        <v>3.4942954955328278</v>
      </c>
      <c r="F46" s="54">
        <v>0.4711707084988318</v>
      </c>
      <c r="G46" s="42"/>
      <c r="H46" s="42"/>
      <c r="I46" s="42"/>
      <c r="J46" s="42"/>
      <c r="K46" s="42"/>
      <c r="L46" s="42"/>
    </row>
    <row r="47" spans="1:12" x14ac:dyDescent="0.3">
      <c r="A47" s="55"/>
      <c r="B47" s="56" t="s">
        <v>21</v>
      </c>
      <c r="C47" s="57">
        <v>200</v>
      </c>
      <c r="D47" s="58">
        <v>14.234999999999999</v>
      </c>
      <c r="E47" s="59">
        <v>2.9433128362886101</v>
      </c>
      <c r="F47" s="60">
        <v>0.20812364656930868</v>
      </c>
      <c r="G47" s="42"/>
      <c r="H47" s="42"/>
      <c r="I47" s="42"/>
      <c r="J47" s="42"/>
      <c r="K47" s="42"/>
      <c r="L47" s="42"/>
    </row>
    <row r="48" spans="1:12" x14ac:dyDescent="0.3">
      <c r="A48" s="55" t="s">
        <v>13</v>
      </c>
      <c r="B48" s="61" t="s">
        <v>22</v>
      </c>
      <c r="C48" s="62">
        <v>55</v>
      </c>
      <c r="D48" s="63">
        <v>9.7818181818181813</v>
      </c>
      <c r="E48" s="64">
        <v>2.1403608997420926</v>
      </c>
      <c r="F48" s="65">
        <v>0.28860620484556399</v>
      </c>
      <c r="G48" s="42"/>
      <c r="H48" s="42"/>
      <c r="I48" s="42"/>
      <c r="J48" s="42"/>
      <c r="K48" s="42"/>
      <c r="L48" s="42"/>
    </row>
    <row r="49" spans="1:12" x14ac:dyDescent="0.3">
      <c r="A49" s="55"/>
      <c r="B49" s="56" t="s">
        <v>21</v>
      </c>
      <c r="C49" s="57">
        <v>200</v>
      </c>
      <c r="D49" s="58">
        <v>9.9949999999999992</v>
      </c>
      <c r="E49" s="59">
        <v>1.9886550087228789</v>
      </c>
      <c r="F49" s="60">
        <v>0.14061914421085406</v>
      </c>
      <c r="G49" s="42"/>
      <c r="H49" s="42"/>
      <c r="I49" s="42"/>
      <c r="J49" s="42"/>
      <c r="K49" s="42"/>
      <c r="L49" s="42"/>
    </row>
    <row r="50" spans="1:12" x14ac:dyDescent="0.3">
      <c r="A50" s="55" t="s">
        <v>50</v>
      </c>
      <c r="B50" s="61" t="s">
        <v>22</v>
      </c>
      <c r="C50" s="62">
        <v>55</v>
      </c>
      <c r="D50" s="63">
        <v>23.672727272727272</v>
      </c>
      <c r="E50" s="64">
        <v>5.5144743729051466</v>
      </c>
      <c r="F50" s="65">
        <v>0.74357157275394459</v>
      </c>
      <c r="G50" s="42"/>
      <c r="H50" s="42"/>
      <c r="I50" s="42"/>
      <c r="J50" s="42"/>
      <c r="K50" s="42"/>
      <c r="L50" s="42"/>
    </row>
    <row r="51" spans="1:12" x14ac:dyDescent="0.3">
      <c r="A51" s="66"/>
      <c r="B51" s="67" t="s">
        <v>21</v>
      </c>
      <c r="C51" s="68">
        <v>200</v>
      </c>
      <c r="D51" s="69">
        <v>24.23</v>
      </c>
      <c r="E51" s="70">
        <v>4.6481314125292013</v>
      </c>
      <c r="F51" s="71">
        <v>0.32867252416456039</v>
      </c>
      <c r="G51" s="42"/>
      <c r="H51" s="42"/>
      <c r="I51" s="42"/>
      <c r="J51" s="42"/>
      <c r="K51" s="42"/>
      <c r="L51" s="42"/>
    </row>
    <row r="52" spans="1:12" x14ac:dyDescent="0.3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</row>
    <row r="53" spans="1:12" x14ac:dyDescent="0.3">
      <c r="A53" s="44" t="s">
        <v>51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2"/>
    </row>
    <row r="54" spans="1:12" x14ac:dyDescent="0.3">
      <c r="A54" s="72" t="s">
        <v>16</v>
      </c>
      <c r="B54" s="72"/>
      <c r="C54" s="73" t="s">
        <v>52</v>
      </c>
      <c r="D54" s="74"/>
      <c r="E54" s="74" t="s">
        <v>53</v>
      </c>
      <c r="F54" s="74"/>
      <c r="G54" s="74"/>
      <c r="H54" s="74"/>
      <c r="I54" s="74"/>
      <c r="J54" s="74"/>
      <c r="K54" s="75"/>
      <c r="L54" s="42"/>
    </row>
    <row r="55" spans="1:12" x14ac:dyDescent="0.3">
      <c r="A55" s="72"/>
      <c r="B55" s="72"/>
      <c r="C55" s="73" t="s">
        <v>54</v>
      </c>
      <c r="D55" s="74" t="s">
        <v>55</v>
      </c>
      <c r="E55" s="74" t="s">
        <v>56</v>
      </c>
      <c r="F55" s="74" t="s">
        <v>57</v>
      </c>
      <c r="G55" s="74" t="s">
        <v>32</v>
      </c>
      <c r="H55" s="74" t="s">
        <v>58</v>
      </c>
      <c r="I55" s="74" t="s">
        <v>59</v>
      </c>
      <c r="J55" s="74" t="s">
        <v>60</v>
      </c>
      <c r="K55" s="75"/>
      <c r="L55" s="42"/>
    </row>
    <row r="56" spans="1:12" x14ac:dyDescent="0.3">
      <c r="A56" s="45"/>
      <c r="B56" s="45"/>
      <c r="C56" s="76"/>
      <c r="D56" s="77"/>
      <c r="E56" s="77"/>
      <c r="F56" s="77"/>
      <c r="G56" s="77"/>
      <c r="H56" s="77"/>
      <c r="I56" s="77"/>
      <c r="J56" s="47" t="s">
        <v>61</v>
      </c>
      <c r="K56" s="48" t="s">
        <v>62</v>
      </c>
      <c r="L56" s="42"/>
    </row>
    <row r="57" spans="1:12" ht="34.200000000000003" x14ac:dyDescent="0.3">
      <c r="A57" s="49" t="s">
        <v>12</v>
      </c>
      <c r="B57" s="50" t="s">
        <v>63</v>
      </c>
      <c r="C57" s="78">
        <v>2.593000819512818</v>
      </c>
      <c r="D57" s="79">
        <v>0.10858372365874672</v>
      </c>
      <c r="E57" s="79">
        <v>-0.73632630151713552</v>
      </c>
      <c r="F57" s="80">
        <v>253</v>
      </c>
      <c r="G57" s="79">
        <v>0.46221431403042645</v>
      </c>
      <c r="H57" s="53">
        <v>-0.34409090909090878</v>
      </c>
      <c r="I57" s="53">
        <v>0.46730764388279999</v>
      </c>
      <c r="J57" s="53">
        <v>-1.2643994818495838</v>
      </c>
      <c r="K57" s="54">
        <v>0.57621766366776617</v>
      </c>
      <c r="L57" s="42"/>
    </row>
    <row r="58" spans="1:12" ht="45.6" x14ac:dyDescent="0.3">
      <c r="A58" s="55"/>
      <c r="B58" s="56" t="s">
        <v>64</v>
      </c>
      <c r="C58" s="81"/>
      <c r="D58" s="82"/>
      <c r="E58" s="83">
        <v>-0.6680214738803627</v>
      </c>
      <c r="F58" s="83">
        <v>76.339330310576244</v>
      </c>
      <c r="G58" s="83">
        <v>0.50613459585648424</v>
      </c>
      <c r="H58" s="59">
        <v>-0.34409090909090878</v>
      </c>
      <c r="I58" s="59">
        <v>0.51508959299193535</v>
      </c>
      <c r="J58" s="59">
        <v>-1.3699070026546152</v>
      </c>
      <c r="K58" s="60">
        <v>0.68172518447279762</v>
      </c>
      <c r="L58" s="42"/>
    </row>
    <row r="59" spans="1:12" ht="34.200000000000003" x14ac:dyDescent="0.3">
      <c r="A59" s="55" t="s">
        <v>13</v>
      </c>
      <c r="B59" s="61" t="s">
        <v>63</v>
      </c>
      <c r="C59" s="84">
        <v>1.6010465455598257</v>
      </c>
      <c r="D59" s="85">
        <v>0.20691905918074713</v>
      </c>
      <c r="E59" s="85">
        <v>-0.69246413603097079</v>
      </c>
      <c r="F59" s="86">
        <v>253</v>
      </c>
      <c r="G59" s="85">
        <v>0.48928097818207905</v>
      </c>
      <c r="H59" s="64">
        <v>-0.21318181818181792</v>
      </c>
      <c r="I59" s="64">
        <v>0.30785972455371069</v>
      </c>
      <c r="J59" s="64">
        <v>-0.8194760815492752</v>
      </c>
      <c r="K59" s="65">
        <v>0.39311244518563937</v>
      </c>
      <c r="L59" s="42"/>
    </row>
    <row r="60" spans="1:12" ht="45.6" x14ac:dyDescent="0.3">
      <c r="A60" s="55"/>
      <c r="B60" s="56" t="s">
        <v>64</v>
      </c>
      <c r="C60" s="81"/>
      <c r="D60" s="82"/>
      <c r="E60" s="83">
        <v>-0.66403312344729071</v>
      </c>
      <c r="F60" s="83">
        <v>81.436919739084644</v>
      </c>
      <c r="G60" s="83">
        <v>0.50854481733594803</v>
      </c>
      <c r="H60" s="59">
        <v>-0.21318181818181792</v>
      </c>
      <c r="I60" s="59">
        <v>0.32104094005897849</v>
      </c>
      <c r="J60" s="59">
        <v>-0.85190063771159474</v>
      </c>
      <c r="K60" s="60">
        <v>0.42553700134795891</v>
      </c>
      <c r="L60" s="42"/>
    </row>
    <row r="61" spans="1:12" ht="34.200000000000003" x14ac:dyDescent="0.3">
      <c r="A61" s="55" t="s">
        <v>50</v>
      </c>
      <c r="B61" s="61" t="s">
        <v>63</v>
      </c>
      <c r="C61" s="84">
        <v>2.7619461800390925</v>
      </c>
      <c r="D61" s="85">
        <v>9.7769236925753761E-2</v>
      </c>
      <c r="E61" s="85">
        <v>-0.755275137078812</v>
      </c>
      <c r="F61" s="86">
        <v>253</v>
      </c>
      <c r="G61" s="85">
        <v>0.45078645343501533</v>
      </c>
      <c r="H61" s="64">
        <v>-0.55727272727272847</v>
      </c>
      <c r="I61" s="64">
        <v>0.73784068866360386</v>
      </c>
      <c r="J61" s="64">
        <v>-2.0103649674621091</v>
      </c>
      <c r="K61" s="65">
        <v>0.89581951291665218</v>
      </c>
      <c r="L61" s="42"/>
    </row>
    <row r="62" spans="1:12" ht="45.6" x14ac:dyDescent="0.3">
      <c r="A62" s="66"/>
      <c r="B62" s="67" t="s">
        <v>64</v>
      </c>
      <c r="C62" s="87"/>
      <c r="D62" s="88"/>
      <c r="E62" s="89">
        <v>-0.68547548192645447</v>
      </c>
      <c r="F62" s="89">
        <v>76.371362510255466</v>
      </c>
      <c r="G62" s="89">
        <v>0.49511941354742395</v>
      </c>
      <c r="H62" s="70">
        <v>-0.55727272727272847</v>
      </c>
      <c r="I62" s="70">
        <v>0.81297251610892618</v>
      </c>
      <c r="J62" s="70">
        <v>-2.1763205024089816</v>
      </c>
      <c r="K62" s="71">
        <v>1.0617750478635244</v>
      </c>
      <c r="L62" s="42"/>
    </row>
  </sheetData>
  <mergeCells count="60">
    <mergeCell ref="A57:A58"/>
    <mergeCell ref="A59:A60"/>
    <mergeCell ref="A61:A62"/>
    <mergeCell ref="A54:B56"/>
    <mergeCell ref="C54:D54"/>
    <mergeCell ref="E54:K54"/>
    <mergeCell ref="C55:C56"/>
    <mergeCell ref="D55:D56"/>
    <mergeCell ref="E55:E56"/>
    <mergeCell ref="F55:F56"/>
    <mergeCell ref="G55:G56"/>
    <mergeCell ref="H55:H56"/>
    <mergeCell ref="I55:I56"/>
    <mergeCell ref="J55:K55"/>
    <mergeCell ref="A45:B45"/>
    <mergeCell ref="A46:A47"/>
    <mergeCell ref="A48:A49"/>
    <mergeCell ref="A50:A51"/>
    <mergeCell ref="A53:K53"/>
    <mergeCell ref="A26:A27"/>
    <mergeCell ref="A28:A29"/>
    <mergeCell ref="A30:A31"/>
    <mergeCell ref="A33:K33"/>
    <mergeCell ref="A34:B36"/>
    <mergeCell ref="C34:D34"/>
    <mergeCell ref="E34:K34"/>
    <mergeCell ref="C35:C36"/>
    <mergeCell ref="D35:D36"/>
    <mergeCell ref="E35:E36"/>
    <mergeCell ref="F35:F36"/>
    <mergeCell ref="G35:G36"/>
    <mergeCell ref="H35:H36"/>
    <mergeCell ref="I35:I36"/>
    <mergeCell ref="J35:K35"/>
    <mergeCell ref="A17:A18"/>
    <mergeCell ref="A19:A20"/>
    <mergeCell ref="A21:A22"/>
    <mergeCell ref="A24:F24"/>
    <mergeCell ref="A25:B25"/>
    <mergeCell ref="A10:A11"/>
    <mergeCell ref="A13:K13"/>
    <mergeCell ref="A14:B16"/>
    <mergeCell ref="C14:D14"/>
    <mergeCell ref="E14:K14"/>
    <mergeCell ref="C15:C16"/>
    <mergeCell ref="D15:D16"/>
    <mergeCell ref="E15:E16"/>
    <mergeCell ref="F15:F16"/>
    <mergeCell ref="G15:G16"/>
    <mergeCell ref="H15:H16"/>
    <mergeCell ref="I15:I16"/>
    <mergeCell ref="J15:K15"/>
    <mergeCell ref="A37:A38"/>
    <mergeCell ref="A39:A40"/>
    <mergeCell ref="A41:A42"/>
    <mergeCell ref="A44:F44"/>
    <mergeCell ref="A4:F4"/>
    <mergeCell ref="A5:B5"/>
    <mergeCell ref="A6:A7"/>
    <mergeCell ref="A8:A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FDDF7-106B-4E29-B6C9-A60BFB8AD906}">
  <dimension ref="A1:H13"/>
  <sheetViews>
    <sheetView workbookViewId="0">
      <selection sqref="A1:H11"/>
    </sheetView>
  </sheetViews>
  <sheetFormatPr defaultRowHeight="14.4" x14ac:dyDescent="0.3"/>
  <cols>
    <col min="3" max="3" width="16.109375" customWidth="1"/>
    <col min="4" max="4" width="15.44140625" customWidth="1"/>
    <col min="5" max="5" width="18.88671875" customWidth="1"/>
    <col min="6" max="6" width="20.21875" customWidth="1"/>
    <col min="7" max="7" width="19.44140625" customWidth="1"/>
    <col min="8" max="8" width="29.44140625" customWidth="1"/>
  </cols>
  <sheetData>
    <row r="1" spans="1:8" ht="15" thickBot="1" x14ac:dyDescent="0.35">
      <c r="A1" s="22" t="s">
        <v>23</v>
      </c>
    </row>
    <row r="2" spans="1:8" ht="15.6" thickTop="1" thickBot="1" x14ac:dyDescent="0.35">
      <c r="A2" s="32"/>
      <c r="B2" s="33"/>
      <c r="C2" s="34"/>
      <c r="D2" s="23" t="s">
        <v>24</v>
      </c>
      <c r="E2" s="24" t="s">
        <v>25</v>
      </c>
      <c r="F2" s="24" t="s">
        <v>26</v>
      </c>
      <c r="G2" s="24" t="s">
        <v>27</v>
      </c>
      <c r="H2" s="25" t="s">
        <v>28</v>
      </c>
    </row>
    <row r="3" spans="1:8" ht="29.4" thickTop="1" x14ac:dyDescent="0.3">
      <c r="A3" s="35" t="s">
        <v>29</v>
      </c>
      <c r="B3" s="38" t="s">
        <v>13</v>
      </c>
      <c r="C3" s="26" t="s">
        <v>30</v>
      </c>
      <c r="D3" s="27">
        <v>6.2E-2</v>
      </c>
      <c r="E3" s="27">
        <v>8.2000000000000003E-2</v>
      </c>
      <c r="F3" s="27">
        <v>-5.5E-2</v>
      </c>
      <c r="G3" s="27">
        <v>-4.0000000000000001E-3</v>
      </c>
      <c r="H3" s="26" t="s">
        <v>31</v>
      </c>
    </row>
    <row r="4" spans="1:8" x14ac:dyDescent="0.3">
      <c r="A4" s="36"/>
      <c r="B4" s="39"/>
      <c r="C4" s="26" t="s">
        <v>32</v>
      </c>
      <c r="D4" s="27">
        <v>0.32600000000000001</v>
      </c>
      <c r="E4" s="27">
        <v>0.189</v>
      </c>
      <c r="F4" s="27">
        <v>0.379</v>
      </c>
      <c r="G4" s="27">
        <v>0.95399999999999996</v>
      </c>
      <c r="H4" s="26">
        <v>2E-3</v>
      </c>
    </row>
    <row r="5" spans="1:8" ht="15" thickBot="1" x14ac:dyDescent="0.35">
      <c r="A5" s="36"/>
      <c r="B5" s="40"/>
      <c r="C5" s="28" t="s">
        <v>14</v>
      </c>
      <c r="D5" s="29">
        <v>255</v>
      </c>
      <c r="E5" s="29">
        <v>255</v>
      </c>
      <c r="F5" s="29">
        <v>255</v>
      </c>
      <c r="G5" s="29">
        <v>255</v>
      </c>
      <c r="H5" s="28">
        <v>255</v>
      </c>
    </row>
    <row r="6" spans="1:8" ht="28.8" x14ac:dyDescent="0.3">
      <c r="A6" s="36"/>
      <c r="B6" s="41" t="s">
        <v>12</v>
      </c>
      <c r="C6" s="26" t="s">
        <v>30</v>
      </c>
      <c r="D6" s="27">
        <v>0.10199999999999999</v>
      </c>
      <c r="E6" s="27">
        <v>8.4000000000000005E-2</v>
      </c>
      <c r="F6" s="27">
        <v>8.0000000000000002E-3</v>
      </c>
      <c r="G6" s="27">
        <v>7.1999999999999995E-2</v>
      </c>
      <c r="H6" s="26">
        <v>3.1E-2</v>
      </c>
    </row>
    <row r="7" spans="1:8" x14ac:dyDescent="0.3">
      <c r="A7" s="36"/>
      <c r="B7" s="39"/>
      <c r="C7" s="26" t="s">
        <v>32</v>
      </c>
      <c r="D7" s="27">
        <v>0.104</v>
      </c>
      <c r="E7" s="27">
        <v>0.182</v>
      </c>
      <c r="F7" s="27">
        <v>0.89500000000000002</v>
      </c>
      <c r="G7" s="27">
        <v>0.25</v>
      </c>
      <c r="H7" s="26">
        <v>0.625</v>
      </c>
    </row>
    <row r="8" spans="1:8" ht="15" thickBot="1" x14ac:dyDescent="0.35">
      <c r="A8" s="36"/>
      <c r="B8" s="40"/>
      <c r="C8" s="28" t="s">
        <v>14</v>
      </c>
      <c r="D8" s="29">
        <v>255</v>
      </c>
      <c r="E8" s="29">
        <v>255</v>
      </c>
      <c r="F8" s="29">
        <v>255</v>
      </c>
      <c r="G8" s="29">
        <v>255</v>
      </c>
      <c r="H8" s="28">
        <v>255</v>
      </c>
    </row>
    <row r="9" spans="1:8" ht="28.8" x14ac:dyDescent="0.3">
      <c r="A9" s="36"/>
      <c r="B9" s="41" t="s">
        <v>15</v>
      </c>
      <c r="C9" s="26" t="s">
        <v>30</v>
      </c>
      <c r="D9" s="27">
        <v>0.08</v>
      </c>
      <c r="E9" s="27">
        <v>8.4000000000000005E-2</v>
      </c>
      <c r="F9" s="27">
        <v>-0.02</v>
      </c>
      <c r="G9" s="27">
        <v>4.9000000000000002E-2</v>
      </c>
      <c r="H9" s="26">
        <v>9.7000000000000003E-2</v>
      </c>
    </row>
    <row r="10" spans="1:8" x14ac:dyDescent="0.3">
      <c r="A10" s="36"/>
      <c r="B10" s="39"/>
      <c r="C10" s="26" t="s">
        <v>32</v>
      </c>
      <c r="D10" s="27">
        <v>0.20399999999999999</v>
      </c>
      <c r="E10" s="27">
        <v>0.18099999999999999</v>
      </c>
      <c r="F10" s="27">
        <v>0.752</v>
      </c>
      <c r="G10" s="27">
        <v>0.433</v>
      </c>
      <c r="H10" s="26">
        <v>0.121</v>
      </c>
    </row>
    <row r="11" spans="1:8" ht="15" thickBot="1" x14ac:dyDescent="0.35">
      <c r="A11" s="37"/>
      <c r="B11" s="40"/>
      <c r="C11" s="28" t="s">
        <v>14</v>
      </c>
      <c r="D11" s="29">
        <v>255</v>
      </c>
      <c r="E11" s="29">
        <v>255</v>
      </c>
      <c r="F11" s="29">
        <v>255</v>
      </c>
      <c r="G11" s="29">
        <v>255</v>
      </c>
      <c r="H11" s="28">
        <v>255</v>
      </c>
    </row>
    <row r="12" spans="1:8" ht="15" thickTop="1" x14ac:dyDescent="0.3">
      <c r="A12" s="22"/>
    </row>
    <row r="13" spans="1:8" x14ac:dyDescent="0.3">
      <c r="A13" s="22"/>
    </row>
  </sheetData>
  <mergeCells count="5">
    <mergeCell ref="A2:C2"/>
    <mergeCell ref="A3:A11"/>
    <mergeCell ref="B3:B5"/>
    <mergeCell ref="B6:B8"/>
    <mergeCell ref="B9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SWLS HTMT Present-Past life</vt:lpstr>
      <vt:lpstr>HTMT Cong-Achiev Acceptace</vt:lpstr>
      <vt:lpstr>SWLS HTMT Congruence-Achievemen</vt:lpstr>
      <vt:lpstr>SWLS Group differences</vt:lpstr>
      <vt:lpstr>SWLS Correlation &amp; personality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Amira Ali</dc:creator>
  <cp:lastModifiedBy>Amira Mohammed Ali</cp:lastModifiedBy>
  <dcterms:created xsi:type="dcterms:W3CDTF">2024-10-30T15:03:46Z</dcterms:created>
  <dcterms:modified xsi:type="dcterms:W3CDTF">2025-12-21T04:15:13Z</dcterms:modified>
</cp:coreProperties>
</file>